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8_{4D2F2D1C-995E-44D2-9B3A-40951A63F48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1" l="1"/>
  <c r="M35" i="1"/>
  <c r="M25" i="1"/>
  <c r="M24" i="1"/>
  <c r="M14" i="1"/>
  <c r="M13" i="1"/>
  <c r="L34" i="1"/>
  <c r="K34" i="1"/>
  <c r="J34" i="1"/>
  <c r="I34" i="1"/>
  <c r="H34" i="1"/>
  <c r="G34" i="1"/>
  <c r="F34" i="1"/>
  <c r="E34" i="1"/>
  <c r="D34" i="1"/>
  <c r="C34" i="1"/>
  <c r="B34" i="1"/>
  <c r="B23" i="1"/>
  <c r="L23" i="1"/>
  <c r="K23" i="1"/>
  <c r="J23" i="1"/>
  <c r="I23" i="1"/>
  <c r="H23" i="1"/>
  <c r="G23" i="1"/>
  <c r="F23" i="1"/>
  <c r="E23" i="1"/>
  <c r="D23" i="1"/>
  <c r="C23" i="1"/>
  <c r="C12" i="1"/>
  <c r="D12" i="1"/>
  <c r="E12" i="1"/>
  <c r="F12" i="1"/>
  <c r="G12" i="1"/>
  <c r="H12" i="1"/>
  <c r="I12" i="1"/>
  <c r="J12" i="1"/>
  <c r="K12" i="1"/>
  <c r="L12" i="1"/>
  <c r="B12" i="1"/>
  <c r="M23" i="1" l="1"/>
  <c r="M12" i="1"/>
  <c r="M34" i="1"/>
  <c r="M37" i="1" l="1"/>
  <c r="M38" i="1" s="1"/>
  <c r="M39" i="1" s="1"/>
</calcChain>
</file>

<file path=xl/sharedStrings.xml><?xml version="1.0" encoding="utf-8"?>
<sst xmlns="http://schemas.openxmlformats.org/spreadsheetml/2006/main" count="108" uniqueCount="45">
  <si>
    <t>WYNAJEM OD 1 DO 14 DNI</t>
  </si>
  <si>
    <t>Nr kolumny</t>
  </si>
  <si>
    <t>Segment (klasa pojazdu)</t>
  </si>
  <si>
    <t>A</t>
  </si>
  <si>
    <t>B</t>
  </si>
  <si>
    <t>C</t>
  </si>
  <si>
    <t>D</t>
  </si>
  <si>
    <t>D+ (kombi)</t>
  </si>
  <si>
    <t>Pickup</t>
  </si>
  <si>
    <t>SUV 4X4</t>
  </si>
  <si>
    <t>M</t>
  </si>
  <si>
    <t>T</t>
  </si>
  <si>
    <t>T Mini LCV</t>
  </si>
  <si>
    <t>Przykładowe MODEL</t>
  </si>
  <si>
    <t>Skoda Citigo, VW Up, Toyota Yaris, Fiat Panda</t>
  </si>
  <si>
    <t>Skoda Fabia, Opel Corsa, Renault Clio</t>
  </si>
  <si>
    <t>Skoda Superb, Opel Insignia,   VW Passat</t>
  </si>
  <si>
    <t>VW Amarok, Ford Ranger, Mitsubishi L-200</t>
  </si>
  <si>
    <t>Renault Trafic (9cio osobowy) VW Transporter, Opel Vivaro</t>
  </si>
  <si>
    <t>Renault Master Furgon, VW Crafter, Mercedes Sprinter</t>
  </si>
  <si>
    <t>Peugeot Partner (5cio osobowy lub VAN),        Citroen Berlingo,     VW Caddy</t>
  </si>
  <si>
    <t>Oferowane pojazdy w poszczególnych segmentach (należy podać przynajmniej 3 modele wraz z marką i typem pojazdu dla każdego segmentu</t>
  </si>
  <si>
    <t>Limit km/dobę</t>
  </si>
  <si>
    <t>WYNAJEM OD 15 DO 29 DNI</t>
  </si>
  <si>
    <t>WYNAJEM OD 30 DNI</t>
  </si>
  <si>
    <t>C+ (kombi)</t>
  </si>
  <si>
    <t>Hyundai i30, Ford Focus, Skoda Octavia</t>
  </si>
  <si>
    <t>Mercedes GLK, Ford Kuga, Skoda Yeti</t>
  </si>
  <si>
    <t>Cena* za niedobieg km</t>
  </si>
  <si>
    <r>
      <t>Limit km/</t>
    </r>
    <r>
      <rPr>
        <b/>
        <sz val="9"/>
        <rFont val="Arial"/>
        <family val="2"/>
        <charset val="238"/>
      </rPr>
      <t>miesiąc</t>
    </r>
  </si>
  <si>
    <t>CENNIK WYNAJMU POJAZDÓW</t>
  </si>
  <si>
    <t>RAZEM cena  netto oferty za wynajem od 30 dni</t>
  </si>
  <si>
    <t>RAZEM cena netto oferty za wynajem od 15 do 29 dni</t>
  </si>
  <si>
    <t xml:space="preserve">Cena* wynajmu pojazdu w PLN/dobę </t>
  </si>
  <si>
    <t>RAZEM cena netto oferty za wynajem od 1 do 14 dni</t>
  </si>
  <si>
    <r>
      <t xml:space="preserve">Całkowita cena oferty netto wynosi </t>
    </r>
    <r>
      <rPr>
        <sz val="12"/>
        <rFont val="Arial"/>
        <family val="2"/>
        <charset val="238"/>
      </rPr>
      <t>(cenę tę należy przenieść do Formularza złożenia oferty na Platformie Zakupowej)</t>
    </r>
    <r>
      <rPr>
        <sz val="14"/>
        <color rgb="FFFF0000"/>
        <rFont val="Arial"/>
        <family val="2"/>
        <charset val="238"/>
      </rPr>
      <t>:</t>
    </r>
  </si>
  <si>
    <t>wartość podatku VAT:</t>
  </si>
  <si>
    <r>
      <t xml:space="preserve">Całkowita cena oferty brutto wynosi </t>
    </r>
    <r>
      <rPr>
        <sz val="12"/>
        <rFont val="Arial"/>
        <family val="2"/>
        <charset val="238"/>
      </rPr>
      <t>(cenę tę należy przenieść do Formularza złożenia oferty na Platformie Zakupowej)</t>
    </r>
    <r>
      <rPr>
        <sz val="14"/>
        <color rgb="FFFF0000"/>
        <rFont val="Arial"/>
        <family val="2"/>
        <charset val="238"/>
      </rPr>
      <t>:</t>
    </r>
  </si>
  <si>
    <t>Segment  (klasa pojazdu)</t>
  </si>
  <si>
    <t>Cena* za nadbieg km</t>
  </si>
  <si>
    <t>Cena* wynajmu pojazdu w PLN/ miesiąc</t>
  </si>
  <si>
    <t>Załacznik nr 7 do SWZ / Załącznik nr 5 do Umowy</t>
  </si>
  <si>
    <r>
      <t>** Ilości pojazdo-dni są ilościami szacunkowymi. Faktyczna ilość będzie uzależniona od bieżących potrzeb Zamawiającego. Powyższe ilości niezbędne są do właściwego porównania i oceny ofert.
Zamawiający nie dopuszcza udziału własnego w szkodzie częściowej, całkowitej oraz kradzieży pojazdu, czy też franszyzy.</t>
    </r>
    <r>
      <rPr>
        <sz val="10"/>
        <color rgb="FFFF0000"/>
        <rFont val="Arial"/>
        <family val="2"/>
        <charset val="238"/>
      </rPr>
      <t xml:space="preserve"> Cena za niedobieg km nie może być niższa niż 0,10 zł netto.</t>
    </r>
  </si>
  <si>
    <t>Szacunkowa ilość pojazdo-dni w latach 2026-2028**</t>
  </si>
  <si>
    <t>Cena za wynajem                                              w latach 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</si>
</sst>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14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10" fillId="0" borderId="12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/>
    </xf>
    <xf numFmtId="44" fontId="4" fillId="6" borderId="1" xfId="0" applyNumberFormat="1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horizontal="center" vertical="center"/>
    </xf>
    <xf numFmtId="44" fontId="4" fillId="8" borderId="1" xfId="0" applyNumberFormat="1" applyFont="1" applyFill="1" applyBorder="1" applyAlignment="1">
      <alignment horizontal="center" vertical="center"/>
    </xf>
    <xf numFmtId="44" fontId="4" fillId="10" borderId="1" xfId="0" applyNumberFormat="1" applyFont="1" applyFill="1" applyBorder="1" applyAlignment="1">
      <alignment horizontal="center" vertical="center"/>
    </xf>
    <xf numFmtId="44" fontId="4" fillId="11" borderId="1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44" fontId="4" fillId="0" borderId="12" xfId="0" applyNumberFormat="1" applyFont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4" fillId="10" borderId="16" xfId="0" applyNumberFormat="1" applyFont="1" applyFill="1" applyBorder="1" applyAlignment="1">
      <alignment horizontal="center" vertical="center"/>
    </xf>
    <xf numFmtId="44" fontId="4" fillId="9" borderId="1" xfId="0" applyNumberFormat="1" applyFont="1" applyFill="1" applyBorder="1" applyAlignment="1">
      <alignment horizontal="center" vertical="center"/>
    </xf>
    <xf numFmtId="44" fontId="4" fillId="12" borderId="1" xfId="0" applyNumberFormat="1" applyFont="1" applyFill="1" applyBorder="1" applyAlignment="1">
      <alignment horizontal="center" vertical="center"/>
    </xf>
    <xf numFmtId="164" fontId="9" fillId="13" borderId="6" xfId="0" applyNumberFormat="1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center" vertical="center" wrapText="1"/>
    </xf>
    <xf numFmtId="44" fontId="9" fillId="13" borderId="8" xfId="0" applyNumberFormat="1" applyFont="1" applyFill="1" applyBorder="1" applyAlignment="1">
      <alignment horizontal="center" vertical="center" wrapText="1"/>
    </xf>
    <xf numFmtId="44" fontId="9" fillId="13" borderId="4" xfId="0" applyNumberFormat="1" applyFont="1" applyFill="1" applyBorder="1" applyAlignment="1">
      <alignment horizontal="center" vertical="center" wrapText="1"/>
    </xf>
    <xf numFmtId="44" fontId="9" fillId="13" borderId="1" xfId="0" applyNumberFormat="1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0" fontId="9" fillId="13" borderId="10" xfId="0" applyFont="1" applyFill="1" applyBorder="1" applyAlignment="1">
      <alignment horizontal="center" vertical="center" wrapText="1"/>
    </xf>
    <xf numFmtId="44" fontId="9" fillId="13" borderId="0" xfId="0" applyNumberFormat="1" applyFont="1" applyFill="1" applyAlignment="1">
      <alignment horizontal="center" vertical="center" wrapText="1"/>
    </xf>
    <xf numFmtId="44" fontId="9" fillId="1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4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3" fillId="10" borderId="11" xfId="1" applyFont="1" applyFill="1" applyBorder="1" applyAlignment="1">
      <alignment horizontal="center" vertical="center" wrapText="1"/>
    </xf>
    <xf numFmtId="0" fontId="2" fillId="10" borderId="5" xfId="1" applyFill="1" applyBorder="1" applyAlignment="1">
      <alignment horizontal="center" vertical="center" wrapText="1"/>
    </xf>
    <xf numFmtId="0" fontId="3" fillId="11" borderId="11" xfId="1" applyFont="1" applyFill="1" applyBorder="1" applyAlignment="1">
      <alignment horizontal="center" vertical="center" wrapText="1"/>
    </xf>
    <xf numFmtId="0" fontId="2" fillId="11" borderId="5" xfId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10" borderId="16" xfId="1" applyFont="1" applyFill="1" applyBorder="1" applyAlignment="1">
      <alignment horizontal="center" vertical="center" wrapText="1"/>
    </xf>
    <xf numFmtId="0" fontId="2" fillId="10" borderId="6" xfId="1" applyFill="1" applyBorder="1" applyAlignment="1">
      <alignment horizontal="center" vertical="center" wrapText="1"/>
    </xf>
    <xf numFmtId="44" fontId="10" fillId="0" borderId="14" xfId="0" applyNumberFormat="1" applyFont="1" applyBorder="1" applyAlignment="1">
      <alignment horizontal="right" vertical="center" wrapText="1"/>
    </xf>
    <xf numFmtId="44" fontId="10" fillId="0" borderId="0" xfId="0" applyNumberFormat="1" applyFont="1" applyAlignment="1">
      <alignment horizontal="right" vertical="center" wrapText="1"/>
    </xf>
    <xf numFmtId="44" fontId="10" fillId="0" borderId="8" xfId="0" applyNumberFormat="1" applyFont="1" applyBorder="1" applyAlignment="1">
      <alignment horizontal="right" vertical="center" wrapText="1"/>
    </xf>
    <xf numFmtId="44" fontId="12" fillId="0" borderId="12" xfId="0" applyNumberFormat="1" applyFont="1" applyBorder="1" applyAlignment="1">
      <alignment horizontal="center" vertical="center" wrapText="1"/>
    </xf>
    <xf numFmtId="44" fontId="12" fillId="0" borderId="15" xfId="0" applyNumberFormat="1" applyFont="1" applyBorder="1" applyAlignment="1">
      <alignment horizontal="center" vertical="center" wrapText="1"/>
    </xf>
    <xf numFmtId="44" fontId="10" fillId="0" borderId="9" xfId="0" applyNumberFormat="1" applyFont="1" applyBorder="1" applyAlignment="1">
      <alignment horizontal="right" vertical="center" wrapText="1"/>
    </xf>
    <xf numFmtId="44" fontId="10" fillId="0" borderId="10" xfId="0" applyNumberFormat="1" applyFont="1" applyBorder="1" applyAlignment="1">
      <alignment horizontal="right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C684EF4E-1EDD-4B68-A58F-A4484AD7A08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1"/>
  <sheetViews>
    <sheetView tabSelected="1" view="pageBreakPreview" topLeftCell="A32" zoomScale="82" zoomScaleNormal="100" zoomScaleSheetLayoutView="82" workbookViewId="0">
      <selection activeCell="B32" sqref="B32:L32"/>
    </sheetView>
  </sheetViews>
  <sheetFormatPr defaultColWidth="9.26953125" defaultRowHeight="14" x14ac:dyDescent="0.35"/>
  <cols>
    <col min="1" max="1" width="28.453125" style="1" customWidth="1"/>
    <col min="2" max="12" width="12.7265625" style="1" customWidth="1"/>
    <col min="13" max="13" width="27.7265625" style="1" customWidth="1"/>
    <col min="14" max="16384" width="9.26953125" style="1"/>
  </cols>
  <sheetData>
    <row r="2" spans="1:13" x14ac:dyDescent="0.35">
      <c r="A2" s="36" t="s">
        <v>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3" ht="36.75" customHeight="1" thickBot="1" x14ac:dyDescent="0.4">
      <c r="A3" s="37" t="s">
        <v>30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6" thickBot="1" x14ac:dyDescent="0.4">
      <c r="A4" s="51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3" s="4" customFormat="1" ht="12" thickBot="1" x14ac:dyDescent="0.4">
      <c r="A5" s="2" t="s">
        <v>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3" ht="29.25" customHeight="1" thickBot="1" x14ac:dyDescent="0.4">
      <c r="A6" s="5" t="s">
        <v>2</v>
      </c>
      <c r="B6" s="6" t="s">
        <v>3</v>
      </c>
      <c r="C6" s="6" t="s">
        <v>4</v>
      </c>
      <c r="D6" s="6" t="s">
        <v>5</v>
      </c>
      <c r="E6" s="7" t="s">
        <v>25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</row>
    <row r="7" spans="1:13" ht="116.25" customHeight="1" thickBot="1" x14ac:dyDescent="0.4">
      <c r="A7" s="8" t="s">
        <v>13</v>
      </c>
      <c r="B7" s="8" t="s">
        <v>14</v>
      </c>
      <c r="C7" s="8" t="s">
        <v>15</v>
      </c>
      <c r="D7" s="9" t="s">
        <v>26</v>
      </c>
      <c r="E7" s="9" t="s">
        <v>26</v>
      </c>
      <c r="F7" s="8" t="s">
        <v>16</v>
      </c>
      <c r="G7" s="8" t="s">
        <v>16</v>
      </c>
      <c r="H7" s="8" t="s">
        <v>17</v>
      </c>
      <c r="I7" s="9" t="s">
        <v>27</v>
      </c>
      <c r="J7" s="8" t="s">
        <v>18</v>
      </c>
      <c r="K7" s="8" t="s">
        <v>19</v>
      </c>
      <c r="L7" s="8" t="s">
        <v>20</v>
      </c>
    </row>
    <row r="8" spans="1:13" ht="96.75" customHeight="1" thickBot="1" x14ac:dyDescent="0.4">
      <c r="A8" s="10" t="s">
        <v>21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3" ht="19.5" customHeight="1" thickBot="1" x14ac:dyDescent="0.4">
      <c r="A9" s="2" t="s">
        <v>22</v>
      </c>
      <c r="B9" s="3">
        <v>200</v>
      </c>
      <c r="C9" s="3">
        <v>200</v>
      </c>
      <c r="D9" s="3">
        <v>200</v>
      </c>
      <c r="E9" s="3">
        <v>200</v>
      </c>
      <c r="F9" s="3">
        <v>200</v>
      </c>
      <c r="G9" s="3">
        <v>200</v>
      </c>
      <c r="H9" s="3">
        <v>200</v>
      </c>
      <c r="I9" s="3">
        <v>200</v>
      </c>
      <c r="J9" s="3">
        <v>200</v>
      </c>
      <c r="K9" s="3">
        <v>200</v>
      </c>
      <c r="L9" s="3">
        <v>200</v>
      </c>
    </row>
    <row r="10" spans="1:13" ht="37.5" customHeight="1" thickBot="1" x14ac:dyDescent="0.4">
      <c r="A10" s="2" t="s">
        <v>43</v>
      </c>
      <c r="B10" s="3">
        <v>8</v>
      </c>
      <c r="C10" s="3">
        <v>35</v>
      </c>
      <c r="D10" s="3">
        <v>40</v>
      </c>
      <c r="E10" s="3">
        <v>8</v>
      </c>
      <c r="F10" s="3">
        <v>36</v>
      </c>
      <c r="G10" s="3">
        <v>8</v>
      </c>
      <c r="H10" s="3">
        <v>10</v>
      </c>
      <c r="I10" s="3">
        <v>200</v>
      </c>
      <c r="J10" s="3">
        <v>8</v>
      </c>
      <c r="K10" s="3">
        <v>8</v>
      </c>
      <c r="L10" s="3">
        <v>8</v>
      </c>
      <c r="M10" s="39" t="s">
        <v>34</v>
      </c>
    </row>
    <row r="11" spans="1:13" ht="31.5" customHeight="1" thickBot="1" x14ac:dyDescent="0.4">
      <c r="A11" s="30" t="s">
        <v>33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40"/>
    </row>
    <row r="12" spans="1:13" ht="31.5" customHeight="1" thickBot="1" x14ac:dyDescent="0.4">
      <c r="A12" s="31" t="s">
        <v>44</v>
      </c>
      <c r="B12" s="27">
        <f>B10*B11</f>
        <v>0</v>
      </c>
      <c r="C12" s="27">
        <f t="shared" ref="C12:L12" si="0">C10*C11</f>
        <v>0</v>
      </c>
      <c r="D12" s="27">
        <f t="shared" si="0"/>
        <v>0</v>
      </c>
      <c r="E12" s="27">
        <f t="shared" si="0"/>
        <v>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>
        <f t="shared" si="0"/>
        <v>0</v>
      </c>
      <c r="J12" s="27">
        <f t="shared" si="0"/>
        <v>0</v>
      </c>
      <c r="K12" s="27">
        <f t="shared" si="0"/>
        <v>0</v>
      </c>
      <c r="L12" s="27">
        <f t="shared" si="0"/>
        <v>0</v>
      </c>
      <c r="M12" s="17">
        <f>SUM(B12:L12)</f>
        <v>0</v>
      </c>
    </row>
    <row r="13" spans="1:13" ht="14.5" thickBot="1" x14ac:dyDescent="0.4">
      <c r="A13" s="30" t="s">
        <v>39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13">
        <f>SUM(B13:L13)/11</f>
        <v>0</v>
      </c>
    </row>
    <row r="14" spans="1:13" ht="14.5" thickBot="1" x14ac:dyDescent="0.4">
      <c r="A14" s="31" t="s">
        <v>28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4">
        <f>SUM(B14:L14)/11</f>
        <v>0</v>
      </c>
    </row>
    <row r="15" spans="1:13" ht="16" thickBot="1" x14ac:dyDescent="0.4">
      <c r="A15" s="48" t="s">
        <v>23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</row>
    <row r="16" spans="1:13" s="4" customFormat="1" ht="12" thickBot="1" x14ac:dyDescent="0.4">
      <c r="A16" s="2" t="s">
        <v>1</v>
      </c>
      <c r="B16" s="3">
        <v>1</v>
      </c>
      <c r="C16" s="3">
        <v>2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8</v>
      </c>
      <c r="J16" s="3">
        <v>9</v>
      </c>
      <c r="K16" s="3">
        <v>10</v>
      </c>
      <c r="L16" s="3">
        <v>11</v>
      </c>
    </row>
    <row r="17" spans="1:13" ht="29.25" customHeight="1" thickBot="1" x14ac:dyDescent="0.4">
      <c r="A17" s="5" t="s">
        <v>2</v>
      </c>
      <c r="B17" s="6" t="s">
        <v>3</v>
      </c>
      <c r="C17" s="6" t="s">
        <v>4</v>
      </c>
      <c r="D17" s="6" t="s">
        <v>5</v>
      </c>
      <c r="E17" s="7" t="s">
        <v>25</v>
      </c>
      <c r="F17" s="6" t="s">
        <v>6</v>
      </c>
      <c r="G17" s="6" t="s">
        <v>7</v>
      </c>
      <c r="H17" s="6" t="s">
        <v>8</v>
      </c>
      <c r="I17" s="6" t="s">
        <v>9</v>
      </c>
      <c r="J17" s="6" t="s">
        <v>10</v>
      </c>
      <c r="K17" s="6" t="s">
        <v>11</v>
      </c>
      <c r="L17" s="6" t="s">
        <v>12</v>
      </c>
    </row>
    <row r="18" spans="1:13" ht="114" customHeight="1" thickBot="1" x14ac:dyDescent="0.4">
      <c r="A18" s="8" t="s">
        <v>13</v>
      </c>
      <c r="B18" s="8" t="s">
        <v>14</v>
      </c>
      <c r="C18" s="8" t="s">
        <v>15</v>
      </c>
      <c r="D18" s="9" t="s">
        <v>26</v>
      </c>
      <c r="E18" s="9" t="s">
        <v>26</v>
      </c>
      <c r="F18" s="8" t="s">
        <v>16</v>
      </c>
      <c r="G18" s="8" t="s">
        <v>16</v>
      </c>
      <c r="H18" s="8" t="s">
        <v>17</v>
      </c>
      <c r="I18" s="9" t="s">
        <v>27</v>
      </c>
      <c r="J18" s="8" t="s">
        <v>18</v>
      </c>
      <c r="K18" s="8" t="s">
        <v>19</v>
      </c>
      <c r="L18" s="8" t="s">
        <v>20</v>
      </c>
    </row>
    <row r="19" spans="1:13" ht="88.5" customHeight="1" thickBot="1" x14ac:dyDescent="0.4">
      <c r="A19" s="10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3" ht="14.5" thickBot="1" x14ac:dyDescent="0.4">
      <c r="A20" s="2" t="s">
        <v>22</v>
      </c>
      <c r="B20" s="3">
        <v>200</v>
      </c>
      <c r="C20" s="3">
        <v>200</v>
      </c>
      <c r="D20" s="3">
        <v>200</v>
      </c>
      <c r="E20" s="3">
        <v>200</v>
      </c>
      <c r="F20" s="3">
        <v>200</v>
      </c>
      <c r="G20" s="3">
        <v>200</v>
      </c>
      <c r="H20" s="3">
        <v>200</v>
      </c>
      <c r="I20" s="3">
        <v>200</v>
      </c>
      <c r="J20" s="3">
        <v>200</v>
      </c>
      <c r="K20" s="3">
        <v>200</v>
      </c>
      <c r="L20" s="3">
        <v>200</v>
      </c>
    </row>
    <row r="21" spans="1:13" ht="37.5" customHeight="1" thickBot="1" x14ac:dyDescent="0.4">
      <c r="A21" s="2" t="s">
        <v>43</v>
      </c>
      <c r="B21" s="3">
        <v>8</v>
      </c>
      <c r="C21" s="3">
        <v>8</v>
      </c>
      <c r="D21" s="3">
        <v>8</v>
      </c>
      <c r="E21" s="3">
        <v>8</v>
      </c>
      <c r="F21" s="3">
        <v>8</v>
      </c>
      <c r="G21" s="3">
        <v>8</v>
      </c>
      <c r="H21" s="3">
        <v>8</v>
      </c>
      <c r="I21" s="3">
        <v>8</v>
      </c>
      <c r="J21" s="3">
        <v>28</v>
      </c>
      <c r="K21" s="3">
        <v>8</v>
      </c>
      <c r="L21" s="3">
        <v>8</v>
      </c>
      <c r="M21" s="41" t="s">
        <v>32</v>
      </c>
    </row>
    <row r="22" spans="1:13" ht="32.25" customHeight="1" thickBot="1" x14ac:dyDescent="0.4">
      <c r="A22" s="32" t="s">
        <v>33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42"/>
    </row>
    <row r="23" spans="1:13" ht="24.75" customHeight="1" thickBot="1" x14ac:dyDescent="0.4">
      <c r="A23" s="31" t="s">
        <v>44</v>
      </c>
      <c r="B23" s="27">
        <f>B21*B22</f>
        <v>0</v>
      </c>
      <c r="C23" s="27">
        <f t="shared" ref="C23" si="1">C21*C22</f>
        <v>0</v>
      </c>
      <c r="D23" s="27">
        <f t="shared" ref="D23" si="2">D21*D22</f>
        <v>0</v>
      </c>
      <c r="E23" s="27">
        <f t="shared" ref="E23" si="3">E21*E22</f>
        <v>0</v>
      </c>
      <c r="F23" s="27">
        <f t="shared" ref="F23" si="4">F21*F22</f>
        <v>0</v>
      </c>
      <c r="G23" s="27">
        <f t="shared" ref="G23" si="5">G21*G22</f>
        <v>0</v>
      </c>
      <c r="H23" s="27">
        <f t="shared" ref="H23" si="6">H21*H22</f>
        <v>0</v>
      </c>
      <c r="I23" s="27">
        <f t="shared" ref="I23" si="7">I21*I22</f>
        <v>0</v>
      </c>
      <c r="J23" s="27">
        <f t="shared" ref="J23" si="8">J21*J22</f>
        <v>0</v>
      </c>
      <c r="K23" s="27">
        <f t="shared" ref="K23" si="9">K21*K22</f>
        <v>0</v>
      </c>
      <c r="L23" s="27">
        <f t="shared" ref="L23" si="10">L21*L22</f>
        <v>0</v>
      </c>
      <c r="M23" s="18">
        <f>SUM(B23:L23)</f>
        <v>0</v>
      </c>
    </row>
    <row r="24" spans="1:13" ht="21" customHeight="1" thickBot="1" x14ac:dyDescent="0.4">
      <c r="A24" s="30" t="s">
        <v>39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5">
        <f>SUM(B24:L24)/11</f>
        <v>0</v>
      </c>
    </row>
    <row r="25" spans="1:13" ht="19.5" customHeight="1" thickBot="1" x14ac:dyDescent="0.4">
      <c r="A25" s="31" t="s">
        <v>28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6">
        <f>SUM(B25:L25)/11</f>
        <v>0</v>
      </c>
    </row>
    <row r="26" spans="1:13" ht="16" thickBot="1" x14ac:dyDescent="0.4">
      <c r="A26" s="45" t="s">
        <v>24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7"/>
    </row>
    <row r="27" spans="1:13" s="4" customFormat="1" ht="12" thickBot="1" x14ac:dyDescent="0.4">
      <c r="A27" s="2" t="s">
        <v>1</v>
      </c>
      <c r="B27" s="3">
        <v>1</v>
      </c>
      <c r="C27" s="3">
        <v>2</v>
      </c>
      <c r="D27" s="3">
        <v>3</v>
      </c>
      <c r="E27" s="3">
        <v>4</v>
      </c>
      <c r="F27" s="3">
        <v>5</v>
      </c>
      <c r="G27" s="3">
        <v>6</v>
      </c>
      <c r="H27" s="3">
        <v>7</v>
      </c>
      <c r="I27" s="3">
        <v>8</v>
      </c>
      <c r="J27" s="3">
        <v>9</v>
      </c>
      <c r="K27" s="3">
        <v>10</v>
      </c>
      <c r="L27" s="3">
        <v>11</v>
      </c>
    </row>
    <row r="28" spans="1:13" ht="29.25" customHeight="1" thickBot="1" x14ac:dyDescent="0.4">
      <c r="A28" s="5" t="s">
        <v>38</v>
      </c>
      <c r="B28" s="6" t="s">
        <v>3</v>
      </c>
      <c r="C28" s="6" t="s">
        <v>4</v>
      </c>
      <c r="D28" s="6" t="s">
        <v>5</v>
      </c>
      <c r="E28" s="7" t="s">
        <v>25</v>
      </c>
      <c r="F28" s="6" t="s">
        <v>6</v>
      </c>
      <c r="G28" s="6" t="s">
        <v>7</v>
      </c>
      <c r="H28" s="6" t="s">
        <v>8</v>
      </c>
      <c r="I28" s="6" t="s">
        <v>9</v>
      </c>
      <c r="J28" s="6" t="s">
        <v>10</v>
      </c>
      <c r="K28" s="6" t="s">
        <v>11</v>
      </c>
      <c r="L28" s="6" t="s">
        <v>12</v>
      </c>
    </row>
    <row r="29" spans="1:13" ht="117.75" customHeight="1" thickBot="1" x14ac:dyDescent="0.4">
      <c r="A29" s="8" t="s">
        <v>13</v>
      </c>
      <c r="B29" s="8" t="s">
        <v>14</v>
      </c>
      <c r="C29" s="8" t="s">
        <v>15</v>
      </c>
      <c r="D29" s="9" t="s">
        <v>26</v>
      </c>
      <c r="E29" s="9" t="s">
        <v>26</v>
      </c>
      <c r="F29" s="8" t="s">
        <v>16</v>
      </c>
      <c r="G29" s="8" t="s">
        <v>16</v>
      </c>
      <c r="H29" s="8" t="s">
        <v>17</v>
      </c>
      <c r="I29" s="9" t="s">
        <v>27</v>
      </c>
      <c r="J29" s="8" t="s">
        <v>18</v>
      </c>
      <c r="K29" s="8" t="s">
        <v>19</v>
      </c>
      <c r="L29" s="8" t="s">
        <v>20</v>
      </c>
    </row>
    <row r="30" spans="1:13" ht="92.25" customHeight="1" thickBot="1" x14ac:dyDescent="0.4">
      <c r="A30" s="10" t="s">
        <v>21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4.5" thickBot="1" x14ac:dyDescent="0.4">
      <c r="A31" s="2" t="s">
        <v>29</v>
      </c>
      <c r="B31" s="3">
        <v>4000</v>
      </c>
      <c r="C31" s="3">
        <v>4000</v>
      </c>
      <c r="D31" s="3">
        <v>4000</v>
      </c>
      <c r="E31" s="3">
        <v>4000</v>
      </c>
      <c r="F31" s="3">
        <v>4000</v>
      </c>
      <c r="G31" s="3">
        <v>4000</v>
      </c>
      <c r="H31" s="3">
        <v>4000</v>
      </c>
      <c r="I31" s="3">
        <v>4000</v>
      </c>
      <c r="J31" s="3">
        <v>4000</v>
      </c>
      <c r="K31" s="3">
        <v>4000</v>
      </c>
      <c r="L31" s="3">
        <v>4000</v>
      </c>
    </row>
    <row r="32" spans="1:13" ht="39" customHeight="1" thickBot="1" x14ac:dyDescent="0.4">
      <c r="A32" s="2" t="s">
        <v>43</v>
      </c>
      <c r="B32" s="3">
        <v>8</v>
      </c>
      <c r="C32" s="3">
        <v>8</v>
      </c>
      <c r="D32" s="3">
        <v>8</v>
      </c>
      <c r="E32" s="3">
        <v>8</v>
      </c>
      <c r="F32" s="3">
        <v>54</v>
      </c>
      <c r="G32" s="3">
        <v>8</v>
      </c>
      <c r="H32" s="3">
        <v>8</v>
      </c>
      <c r="I32" s="3">
        <v>20</v>
      </c>
      <c r="J32" s="3">
        <v>8</v>
      </c>
      <c r="K32" s="3">
        <v>8</v>
      </c>
      <c r="L32" s="3">
        <v>8</v>
      </c>
      <c r="M32" s="54" t="s">
        <v>31</v>
      </c>
    </row>
    <row r="33" spans="1:13" ht="30.75" customHeight="1" thickBot="1" x14ac:dyDescent="0.4">
      <c r="A33" s="32" t="s">
        <v>40</v>
      </c>
      <c r="B33" s="26"/>
      <c r="C33" s="26"/>
      <c r="D33" s="26"/>
      <c r="E33" s="26"/>
      <c r="F33" s="26"/>
      <c r="G33" s="26"/>
      <c r="H33" s="26"/>
      <c r="I33" s="26"/>
      <c r="J33" s="26"/>
      <c r="K33" s="33"/>
      <c r="L33" s="31"/>
      <c r="M33" s="55"/>
    </row>
    <row r="34" spans="1:13" ht="30.75" customHeight="1" thickBot="1" x14ac:dyDescent="0.4">
      <c r="A34" s="31" t="s">
        <v>44</v>
      </c>
      <c r="B34" s="27">
        <f>B32*B33</f>
        <v>0</v>
      </c>
      <c r="C34" s="27">
        <f t="shared" ref="C34" si="11">C32*C33</f>
        <v>0</v>
      </c>
      <c r="D34" s="27">
        <f t="shared" ref="D34" si="12">D32*D33</f>
        <v>0</v>
      </c>
      <c r="E34" s="27">
        <f t="shared" ref="E34" si="13">E32*E33</f>
        <v>0</v>
      </c>
      <c r="F34" s="27">
        <f t="shared" ref="F34" si="14">F32*F33</f>
        <v>0</v>
      </c>
      <c r="G34" s="27">
        <f t="shared" ref="G34" si="15">G32*G33</f>
        <v>0</v>
      </c>
      <c r="H34" s="27">
        <f t="shared" ref="H34" si="16">H32*H33</f>
        <v>0</v>
      </c>
      <c r="I34" s="27">
        <f>I32*I33</f>
        <v>0</v>
      </c>
      <c r="J34" s="27">
        <f t="shared" ref="J34" si="17">J32*J33</f>
        <v>0</v>
      </c>
      <c r="K34" s="34">
        <f t="shared" ref="K34" si="18">K32*K33</f>
        <v>0</v>
      </c>
      <c r="L34" s="29">
        <f t="shared" ref="L34" si="19">L32*L33</f>
        <v>0</v>
      </c>
      <c r="M34" s="22">
        <f>SUM(B34:L34)</f>
        <v>0</v>
      </c>
    </row>
    <row r="35" spans="1:13" ht="21" customHeight="1" thickBot="1" x14ac:dyDescent="0.4">
      <c r="A35" s="30" t="s">
        <v>39</v>
      </c>
      <c r="B35" s="29"/>
      <c r="C35" s="29"/>
      <c r="D35" s="29"/>
      <c r="E35" s="29"/>
      <c r="F35" s="29"/>
      <c r="G35" s="29"/>
      <c r="H35" s="29"/>
      <c r="I35" s="29"/>
      <c r="J35" s="29"/>
      <c r="K35" s="35"/>
      <c r="L35" s="35"/>
      <c r="M35" s="23">
        <f>SUM(B35:L35)/11</f>
        <v>0</v>
      </c>
    </row>
    <row r="36" spans="1:13" ht="21.75" customHeight="1" thickBot="1" x14ac:dyDescent="0.4">
      <c r="A36" s="31" t="s">
        <v>28</v>
      </c>
      <c r="B36" s="29"/>
      <c r="C36" s="29"/>
      <c r="D36" s="29"/>
      <c r="E36" s="29"/>
      <c r="F36" s="29"/>
      <c r="G36" s="29"/>
      <c r="H36" s="29"/>
      <c r="I36" s="29"/>
      <c r="J36" s="29"/>
      <c r="K36" s="35"/>
      <c r="L36" s="29"/>
      <c r="M36" s="24">
        <f>SUM(B36:L36)/11</f>
        <v>0</v>
      </c>
    </row>
    <row r="37" spans="1:13" ht="21.75" customHeight="1" x14ac:dyDescent="0.35">
      <c r="A37" s="56" t="s">
        <v>35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19">
        <f>M12+M23+M34</f>
        <v>0</v>
      </c>
    </row>
    <row r="38" spans="1:13" ht="21.75" customHeight="1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59" t="s">
        <v>36</v>
      </c>
      <c r="L38" s="60"/>
      <c r="M38" s="20">
        <f>M37*23%</f>
        <v>0</v>
      </c>
    </row>
    <row r="39" spans="1:13" ht="21.75" customHeight="1" thickBot="1" x14ac:dyDescent="0.4">
      <c r="A39" s="61" t="s">
        <v>37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21">
        <f>M37+M38</f>
        <v>0</v>
      </c>
    </row>
    <row r="41" spans="1:13" ht="40.5" customHeight="1" x14ac:dyDescent="0.35">
      <c r="A41" s="43" t="s">
        <v>42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</row>
  </sheetData>
  <mergeCells count="12">
    <mergeCell ref="A2:L2"/>
    <mergeCell ref="A3:L3"/>
    <mergeCell ref="M10:M11"/>
    <mergeCell ref="M21:M22"/>
    <mergeCell ref="A41:L41"/>
    <mergeCell ref="A26:L26"/>
    <mergeCell ref="A15:L15"/>
    <mergeCell ref="A4:L4"/>
    <mergeCell ref="M32:M33"/>
    <mergeCell ref="A37:L37"/>
    <mergeCell ref="K38:L38"/>
    <mergeCell ref="A39:L39"/>
  </mergeCells>
  <pageMargins left="0.7" right="0.7" top="0.75" bottom="0.75" header="0.3" footer="0.3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96D1E642F13141B200BFFD3CF2C09A" ma:contentTypeVersion="0" ma:contentTypeDescription="Utwórz nowy dokument." ma:contentTypeScope="" ma:versionID="dfcab8e4164151f704cdf7c5cd432a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a0066ce0b27f982187c4e3bac6108d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6F02B1-6994-4481-83FB-4AAE8D4422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B669A0-6C87-4A41-98A2-3BD84C53212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FA1C41-A293-4EFD-BDFE-8C4DFD59C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0x0101005A96D1E642F13141B200BFFD3CF2C09A</vt:lpwstr>
  </property>
  <property fmtid="{D5CDD505-2E9C-101B-9397-08002B2CF9AE}" pid="3" name="IsMyDocuments">
    <vt:bool>true</vt:bool>
  </property>
</Properties>
</file>